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3785" windowHeight="4845" activeTab="1"/>
  </bookViews>
  <sheets>
    <sheet name="Table of Contents" sheetId="2" r:id="rId1"/>
    <sheet name="CH01MODEL" sheetId="1" r:id="rId2"/>
  </sheets>
  <calcPr calcId="152511"/>
</workbook>
</file>

<file path=xl/calcChain.xml><?xml version="1.0" encoding="utf-8"?>
<calcChain xmlns="http://schemas.openxmlformats.org/spreadsheetml/2006/main">
  <c r="F37" i="1" l="1"/>
  <c r="G37" i="1" s="1"/>
  <c r="F38" i="1"/>
  <c r="G38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C84" i="1" l="1"/>
  <c r="D61" i="1"/>
  <c r="D58" i="1"/>
  <c r="D59" i="1" s="1"/>
  <c r="C61" i="1"/>
  <c r="C58" i="1"/>
  <c r="C118" i="1"/>
  <c r="B127" i="1"/>
  <c r="C127" i="1" s="1"/>
  <c r="B126" i="1"/>
  <c r="B125" i="1"/>
  <c r="B124" i="1"/>
  <c r="B123" i="1"/>
  <c r="B122" i="1"/>
  <c r="C123" i="1" l="1"/>
  <c r="C59" i="1"/>
  <c r="C60" i="1" s="1"/>
  <c r="C62" i="1" s="1"/>
  <c r="D60" i="1"/>
  <c r="D62" i="1" s="1"/>
  <c r="B128" i="1"/>
  <c r="C124" i="1"/>
  <c r="C125" i="1"/>
  <c r="C122" i="1"/>
  <c r="D123" i="1" s="1"/>
  <c r="C138" i="1" s="1"/>
  <c r="C139" i="1" s="1"/>
  <c r="C126" i="1"/>
  <c r="D122" i="1" l="1"/>
  <c r="D126" i="1"/>
  <c r="D125" i="1"/>
  <c r="C128" i="1"/>
  <c r="D124" i="1"/>
  <c r="D127" i="1"/>
  <c r="E112" i="1" l="1"/>
  <c r="D112" i="1"/>
  <c r="C112" i="1"/>
  <c r="B112" i="1"/>
</calcChain>
</file>

<file path=xl/sharedStrings.xml><?xml version="1.0" encoding="utf-8"?>
<sst xmlns="http://schemas.openxmlformats.org/spreadsheetml/2006/main" count="105" uniqueCount="97">
  <si>
    <t>following manner:</t>
  </si>
  <si>
    <t>more about the calculations in the model.</t>
  </si>
  <si>
    <t>End of Model</t>
  </si>
  <si>
    <t xml:space="preserve">2. Start by reading the chapter in its entirety. </t>
  </si>
  <si>
    <t>3. Now place the text alongside your computer with this model on the screen. When you come to an explanation of a calculation</t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</si>
  <si>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 xml:space="preserve">green </t>
    </r>
    <r>
      <rPr>
        <b/>
        <sz val="10"/>
        <color indexed="18"/>
        <rFont val="Times New Roman"/>
        <family val="1"/>
      </rPr>
      <t>on a beige background. You are encouraged to change the input data to learn</t>
    </r>
  </si>
  <si>
    <t>refresher or two. So we have built in explanations of how to do some of the functions in the model. As a result, you will learn</t>
  </si>
  <si>
    <t>UNDERSTANDING HEALTHCARE FINANCIAL MANAGEMENT</t>
  </si>
  <si>
    <t xml:space="preserve">Table of Contents </t>
  </si>
  <si>
    <t>Page numbers in parentheses correspond to the textbook.</t>
  </si>
  <si>
    <t>in the text, see if the model has a matching calculation. The Table of Contents tab allows for improved navigation of the model.</t>
  </si>
  <si>
    <t>more about Excel at the same time you learn about taxes and depreciation.</t>
  </si>
  <si>
    <t>MACRS DEPRECIATION ILLUSTRATION (PAGE 24)</t>
  </si>
  <si>
    <r>
      <t>MACRS DEPRECIATION ILLUSTRATION</t>
    </r>
    <r>
      <rPr>
        <b/>
        <sz val="11"/>
        <color indexed="14"/>
        <rFont val="Times New Roman"/>
        <family val="1"/>
      </rPr>
      <t xml:space="preserve"> (PAGE 24)</t>
    </r>
  </si>
  <si>
    <t>MACRS Recovery Allowances</t>
  </si>
  <si>
    <t>Ownership</t>
  </si>
  <si>
    <t>Year</t>
  </si>
  <si>
    <t>3-Year</t>
  </si>
  <si>
    <t>5-Year</t>
  </si>
  <si>
    <t>7-Year</t>
  </si>
  <si>
    <t>10-Year</t>
  </si>
  <si>
    <t>Recovery Period</t>
  </si>
  <si>
    <t>Purchase price of machine</t>
  </si>
  <si>
    <t>Shipping and installation</t>
  </si>
  <si>
    <t>MACRS 5-Year Example:</t>
  </si>
  <si>
    <t>Recovery</t>
  </si>
  <si>
    <t>Depreciation</t>
  </si>
  <si>
    <t>percentage</t>
  </si>
  <si>
    <t>expense</t>
  </si>
  <si>
    <t>Total</t>
  </si>
  <si>
    <t>Depreciable basis</t>
  </si>
  <si>
    <t>Sale price of machine</t>
  </si>
  <si>
    <t>Tax book value</t>
  </si>
  <si>
    <t>Change in taxable income</t>
  </si>
  <si>
    <t>Chapter  1 -- Introduction to Healthcare Financial Management</t>
  </si>
  <si>
    <t>Federal plus state taxes</t>
  </si>
  <si>
    <t>Revenue</t>
  </si>
  <si>
    <t>Costs except depreciation</t>
  </si>
  <si>
    <t xml:space="preserve">   Taxable income</t>
  </si>
  <si>
    <t xml:space="preserve">   After-tax income</t>
  </si>
  <si>
    <t>Add back depreciation</t>
  </si>
  <si>
    <t>Net cash flow</t>
  </si>
  <si>
    <t>Federal plus state tax rate</t>
  </si>
  <si>
    <t>Hospital A</t>
  </si>
  <si>
    <t>Hospital B</t>
  </si>
  <si>
    <t>Salvage value</t>
  </si>
  <si>
    <t>Useful life in years</t>
  </si>
  <si>
    <t>Book depreciation expense</t>
  </si>
  <si>
    <r>
      <t xml:space="preserve">DEPRECIATION </t>
    </r>
    <r>
      <rPr>
        <b/>
        <sz val="11"/>
        <color indexed="14"/>
        <rFont val="Times New Roman"/>
        <family val="1"/>
      </rPr>
      <t>(PAGE 21)</t>
    </r>
  </si>
  <si>
    <r>
      <t xml:space="preserve">Book depreciation </t>
    </r>
    <r>
      <rPr>
        <b/>
        <sz val="11"/>
        <color indexed="14"/>
        <rFont val="Times New Roman"/>
        <family val="1"/>
      </rPr>
      <t>(PAGE 22)</t>
    </r>
  </si>
  <si>
    <t>Tax depreciation</t>
  </si>
  <si>
    <t>DEPRECIATION (PAGE 21)</t>
  </si>
  <si>
    <t>Book depreciation (page 22)</t>
  </si>
  <si>
    <t>Tax</t>
  </si>
  <si>
    <t>Corporate</t>
  </si>
  <si>
    <t>Taxes</t>
  </si>
  <si>
    <t>Taxable</t>
  </si>
  <si>
    <t>Income</t>
  </si>
  <si>
    <t>Marginal</t>
  </si>
  <si>
    <t>Average</t>
  </si>
  <si>
    <r>
      <t xml:space="preserve">CORPORATE INCOME TAXES </t>
    </r>
    <r>
      <rPr>
        <b/>
        <sz val="11"/>
        <color indexed="14"/>
        <rFont val="Times New Roman"/>
        <family val="1"/>
      </rPr>
      <t>(PAGE 17)</t>
    </r>
  </si>
  <si>
    <t>CORPORATE INCOME TAXES (PAGE 17)</t>
  </si>
  <si>
    <t>This spreadsheet model performs many of the calculations contained in Chapter 1. We recommend that you use the model in the</t>
  </si>
  <si>
    <t>-</t>
  </si>
  <si>
    <t>Base Amount</t>
  </si>
  <si>
    <t>Tax Rate</t>
  </si>
  <si>
    <t>The corporate tax structure below has marginal rates as high as 39 percent, which brings the average rate up to 35 percent.</t>
  </si>
  <si>
    <t>The average federal corporate income tax rate is progressive to $18,333,333 of income, but it is constant thereafter.</t>
  </si>
  <si>
    <t>Taxable Income Between:</t>
  </si>
  <si>
    <t>$100,000 in depreciation expense:</t>
  </si>
  <si>
    <t>Hospital B’s cash flow is larger by $260,000 − $220,000 = $40,000, which represents the tax savings, or tax shield, on its additional</t>
  </si>
  <si>
    <t>Tax shield = Tax rate × Depreciation expense = 0.40 × $100,000 = $40,000.</t>
  </si>
  <si>
    <t>earnings.</t>
  </si>
  <si>
    <t/>
  </si>
  <si>
    <t xml:space="preserve">   (1) start with the capitalized cost of the asset (generally, price plus shipping plus installation);</t>
  </si>
  <si>
    <t xml:space="preserve">   (2) subtract the asset’s salvage value, which, for book purposes, is the estimated value of the asset at the end of its useful life; and</t>
  </si>
  <si>
    <t xml:space="preserve">   (3) divide the net amount by the asset’s useful life.</t>
  </si>
  <si>
    <t>The most common method of determining book depreciation is the straight-line method. To apply the straight-line method:</t>
  </si>
  <si>
    <t>The name “straight line” comes from the fact that the annual depreciation under this method is constant. The book value of the</t>
  </si>
  <si>
    <t>The calculation of MACRS depreciation uses three components:</t>
  </si>
  <si>
    <t xml:space="preserve">   (1) the depreciable basis of the asset, which is the total amount to be depreciated;</t>
  </si>
  <si>
    <t xml:space="preserve">   (2) a recovery period that defines the length of time over which the asset is depreciated; and</t>
  </si>
  <si>
    <t>According to the IRS, the value of a depreciable asset at any point in time is its tax book value. If a business sells an asset for more</t>
  </si>
  <si>
    <t xml:space="preserve">than its tax book value, the implication is that the firm took too much depreciation, and the IRS will want to recover the excess tax </t>
  </si>
  <si>
    <t>benefit. Conversely, if an asset is sold for less than its book value, the implication is that the firm did not take sufficient depreciation,</t>
  </si>
  <si>
    <t>and it can take additional depreciation on the sale of the asset.</t>
  </si>
  <si>
    <t>asset, which is the cost minus the accumulated depreciation to date, declines evenly (follows a straight line) over time.</t>
  </si>
  <si>
    <t>Note: Each link takes you directly to that section in the next tab, CH01MODEL.</t>
  </si>
  <si>
    <t>4. We assume that you know the basics of Excel, but that you have not encountered some of its features or may need a</t>
  </si>
  <si>
    <r>
      <t xml:space="preserve">5.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</si>
  <si>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t xml:space="preserve">Suppose the hospitals were not-for-profit hospitals. If you enter 0 in cell C51, taxes would be zero for both and they would have </t>
  </si>
  <si>
    <t>$300,000 in net cash flow. However, Hospital A would report $200,000 in earnings, while Hospital B would report $100,000 in</t>
  </si>
  <si>
    <t xml:space="preserve">   (3) allowance percentages for each recovery period, which, when multiplied by the basis, give each year’s depreciation expense.</t>
  </si>
  <si>
    <t>models for other purposes, especially any problem sets or cases assigned for this course.</t>
  </si>
  <si>
    <t>1. First, recognize that you do not have to use this model at all to understand the basic concepts of this chapter. However,</t>
  </si>
  <si>
    <t xml:space="preserve">using the model will increase your understanding of the relevant concepts, and it will surely help when you use spreadsheet </t>
  </si>
  <si>
    <t>If the machine above is sold after Year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</si>
</sst>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0.0%"/>
    <numFmt numFmtId="165" formatCode="&quot;$&quot;#,##0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2"/>
      <color indexed="18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10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12"/>
      <color indexed="16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33"/>
      <name val="Times New Roman"/>
      <family val="1"/>
    </font>
    <font>
      <b/>
      <sz val="11"/>
      <color indexed="14"/>
      <name val="Times New Roman"/>
      <family val="1"/>
    </font>
    <font>
      <u/>
      <sz val="10"/>
      <color theme="10"/>
      <name val="Arial"/>
      <family val="2"/>
    </font>
    <font>
      <sz val="10"/>
      <name val="Times New Roman"/>
      <family val="1"/>
    </font>
    <font>
      <b/>
      <u/>
      <sz val="10"/>
      <color theme="10"/>
      <name val="Times New Roman"/>
      <family val="1"/>
    </font>
    <font>
      <b/>
      <sz val="10"/>
      <color indexed="6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3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9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2" fillId="0" borderId="0" xfId="0" applyFont="1"/>
    <xf numFmtId="0" fontId="6" fillId="0" borderId="0" xfId="0" applyFont="1" applyFill="1"/>
    <xf numFmtId="0" fontId="2" fillId="0" borderId="1" xfId="0" applyFont="1" applyFill="1" applyBorder="1"/>
    <xf numFmtId="0" fontId="7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2" fillId="0" borderId="9" xfId="0" applyFont="1" applyFill="1" applyBorder="1"/>
    <xf numFmtId="0" fontId="11" fillId="0" borderId="0" xfId="0" applyFont="1" applyFill="1" applyAlignment="1">
      <alignment horizontal="right"/>
    </xf>
    <xf numFmtId="0" fontId="2" fillId="0" borderId="5" xfId="0" applyFont="1" applyFill="1" applyBorder="1"/>
    <xf numFmtId="0" fontId="2" fillId="0" borderId="10" xfId="0" quotePrefix="1" applyFont="1" applyFill="1" applyBorder="1" applyAlignment="1">
      <alignment horizontal="left"/>
    </xf>
    <xf numFmtId="0" fontId="2" fillId="0" borderId="11" xfId="0" applyFont="1" applyFill="1" applyBorder="1"/>
    <xf numFmtId="0" fontId="2" fillId="0" borderId="14" xfId="0" applyFont="1" applyFill="1" applyBorder="1"/>
    <xf numFmtId="0" fontId="2" fillId="0" borderId="18" xfId="0" applyFont="1" applyFill="1" applyBorder="1"/>
    <xf numFmtId="0" fontId="2" fillId="0" borderId="19" xfId="0" applyFont="1" applyFill="1" applyBorder="1"/>
    <xf numFmtId="0" fontId="2" fillId="0" borderId="15" xfId="0" applyFont="1" applyFill="1" applyBorder="1"/>
    <xf numFmtId="14" fontId="8" fillId="0" borderId="0" xfId="0" applyNumberFormat="1" applyFont="1" applyFill="1" applyAlignment="1">
      <alignment horizontal="left"/>
    </xf>
    <xf numFmtId="14" fontId="7" fillId="0" borderId="0" xfId="0" applyNumberFormat="1" applyFont="1" applyFill="1"/>
    <xf numFmtId="17" fontId="8" fillId="0" borderId="0" xfId="0" quotePrefix="1" applyNumberFormat="1" applyFont="1" applyFill="1" applyAlignment="1">
      <alignment horizontal="right"/>
    </xf>
    <xf numFmtId="22" fontId="7" fillId="0" borderId="0" xfId="0" applyNumberFormat="1" applyFont="1" applyFill="1"/>
    <xf numFmtId="0" fontId="15" fillId="0" borderId="0" xfId="0" applyFont="1"/>
    <xf numFmtId="0" fontId="2" fillId="0" borderId="23" xfId="0" applyFont="1" applyFill="1" applyBorder="1"/>
    <xf numFmtId="0" fontId="2" fillId="0" borderId="24" xfId="0" applyFont="1" applyFill="1" applyBorder="1"/>
    <xf numFmtId="0" fontId="17" fillId="0" borderId="0" xfId="0" applyFont="1" applyFill="1"/>
    <xf numFmtId="0" fontId="17" fillId="0" borderId="0" xfId="0" applyFont="1"/>
    <xf numFmtId="9" fontId="17" fillId="0" borderId="0" xfId="0" applyNumberFormat="1" applyFont="1" applyFill="1"/>
    <xf numFmtId="0" fontId="2" fillId="0" borderId="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165" fontId="4" fillId="3" borderId="16" xfId="0" applyNumberFormat="1" applyFont="1" applyFill="1" applyBorder="1"/>
    <xf numFmtId="165" fontId="5" fillId="2" borderId="13" xfId="0" applyNumberFormat="1" applyFont="1" applyFill="1" applyBorder="1"/>
    <xf numFmtId="165" fontId="5" fillId="2" borderId="29" xfId="0" applyNumberFormat="1" applyFont="1" applyFill="1" applyBorder="1"/>
    <xf numFmtId="0" fontId="2" fillId="0" borderId="5" xfId="0" quotePrefix="1" applyFont="1" applyFill="1" applyBorder="1" applyAlignment="1">
      <alignment horizontal="left"/>
    </xf>
    <xf numFmtId="0" fontId="2" fillId="0" borderId="22" xfId="0" applyFont="1" applyFill="1" applyBorder="1"/>
    <xf numFmtId="165" fontId="4" fillId="3" borderId="17" xfId="0" applyNumberFormat="1" applyFont="1" applyFill="1" applyBorder="1"/>
    <xf numFmtId="165" fontId="4" fillId="3" borderId="13" xfId="0" applyNumberFormat="1" applyFont="1" applyFill="1" applyBorder="1"/>
    <xf numFmtId="165" fontId="4" fillId="3" borderId="20" xfId="0" applyNumberFormat="1" applyFont="1" applyFill="1" applyBorder="1"/>
    <xf numFmtId="165" fontId="4" fillId="3" borderId="31" xfId="0" applyNumberFormat="1" applyFont="1" applyFill="1" applyBorder="1"/>
    <xf numFmtId="165" fontId="4" fillId="3" borderId="32" xfId="0" applyNumberFormat="1" applyFont="1" applyFill="1" applyBorder="1"/>
    <xf numFmtId="165" fontId="4" fillId="3" borderId="33" xfId="0" applyNumberFormat="1" applyFont="1" applyFill="1" applyBorder="1"/>
    <xf numFmtId="0" fontId="2" fillId="0" borderId="34" xfId="0" applyFont="1" applyFill="1" applyBorder="1"/>
    <xf numFmtId="0" fontId="2" fillId="0" borderId="21" xfId="0" applyFont="1" applyFill="1" applyBorder="1"/>
    <xf numFmtId="0" fontId="2" fillId="0" borderId="30" xfId="0" applyFont="1" applyFill="1" applyBorder="1"/>
    <xf numFmtId="6" fontId="2" fillId="0" borderId="0" xfId="0" applyNumberFormat="1" applyFont="1" applyFill="1"/>
    <xf numFmtId="6" fontId="2" fillId="0" borderId="2" xfId="0" applyNumberFormat="1" applyFont="1" applyFill="1" applyBorder="1"/>
    <xf numFmtId="6" fontId="2" fillId="0" borderId="35" xfId="0" applyNumberFormat="1" applyFont="1" applyFill="1" applyBorder="1"/>
    <xf numFmtId="6" fontId="2" fillId="0" borderId="36" xfId="0" applyNumberFormat="1" applyFont="1" applyFill="1" applyBorder="1"/>
    <xf numFmtId="165" fontId="4" fillId="3" borderId="27" xfId="0" applyNumberFormat="1" applyFont="1" applyFill="1" applyBorder="1"/>
    <xf numFmtId="0" fontId="2" fillId="0" borderId="8" xfId="0" applyFont="1" applyFill="1" applyBorder="1"/>
    <xf numFmtId="165" fontId="5" fillId="2" borderId="20" xfId="0" applyNumberFormat="1" applyFont="1" applyFill="1" applyBorder="1"/>
    <xf numFmtId="0" fontId="2" fillId="0" borderId="37" xfId="0" quotePrefix="1" applyFont="1" applyFill="1" applyBorder="1" applyAlignment="1">
      <alignment horizontal="left"/>
    </xf>
    <xf numFmtId="0" fontId="5" fillId="2" borderId="38" xfId="0" applyNumberFormat="1" applyFont="1" applyFill="1" applyBorder="1"/>
    <xf numFmtId="0" fontId="2" fillId="0" borderId="30" xfId="0" quotePrefix="1" applyFont="1" applyFill="1" applyBorder="1" applyAlignment="1">
      <alignment horizontal="left"/>
    </xf>
    <xf numFmtId="9" fontId="5" fillId="2" borderId="28" xfId="0" applyNumberFormat="1" applyFont="1" applyFill="1" applyBorder="1"/>
    <xf numFmtId="9" fontId="2" fillId="0" borderId="0" xfId="0" applyNumberFormat="1" applyFont="1" applyFill="1"/>
    <xf numFmtId="165" fontId="5" fillId="2" borderId="11" xfId="0" applyNumberFormat="1" applyFont="1" applyFill="1" applyBorder="1"/>
    <xf numFmtId="165" fontId="5" fillId="2" borderId="19" xfId="0" applyNumberFormat="1" applyFont="1" applyFill="1" applyBorder="1"/>
    <xf numFmtId="165" fontId="5" fillId="2" borderId="14" xfId="0" applyNumberFormat="1" applyFont="1" applyFill="1" applyBorder="1"/>
    <xf numFmtId="165" fontId="5" fillId="2" borderId="39" xfId="0" applyNumberFormat="1" applyFont="1" applyFill="1" applyBorder="1"/>
    <xf numFmtId="165" fontId="4" fillId="3" borderId="8" xfId="0" applyNumberFormat="1" applyFont="1" applyFill="1" applyBorder="1"/>
    <xf numFmtId="164" fontId="4" fillId="3" borderId="13" xfId="0" applyNumberFormat="1" applyFont="1" applyFill="1" applyBorder="1"/>
    <xf numFmtId="164" fontId="4" fillId="3" borderId="20" xfId="0" applyNumberFormat="1" applyFont="1" applyFill="1" applyBorder="1"/>
    <xf numFmtId="0" fontId="2" fillId="0" borderId="4" xfId="0" applyFont="1" applyFill="1" applyBorder="1"/>
    <xf numFmtId="165" fontId="4" fillId="3" borderId="24" xfId="0" applyNumberFormat="1" applyFont="1" applyFill="1" applyBorder="1"/>
    <xf numFmtId="164" fontId="4" fillId="3" borderId="16" xfId="0" applyNumberFormat="1" applyFont="1" applyFill="1" applyBorder="1"/>
    <xf numFmtId="0" fontId="2" fillId="0" borderId="0" xfId="0" quotePrefix="1" applyFont="1" applyFill="1" applyAlignment="1">
      <alignment horizontal="center"/>
    </xf>
    <xf numFmtId="165" fontId="4" fillId="3" borderId="12" xfId="0" applyNumberFormat="1" applyFont="1" applyFill="1" applyBorder="1"/>
    <xf numFmtId="165" fontId="5" fillId="0" borderId="0" xfId="0" applyNumberFormat="1" applyFont="1" applyFill="1" applyBorder="1"/>
    <xf numFmtId="165" fontId="4" fillId="0" borderId="0" xfId="0" applyNumberFormat="1" applyFont="1" applyFill="1" applyBorder="1"/>
    <xf numFmtId="164" fontId="4" fillId="0" borderId="0" xfId="0" applyNumberFormat="1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7" xfId="0" quotePrefix="1" applyFont="1" applyFill="1" applyBorder="1"/>
    <xf numFmtId="9" fontId="2" fillId="0" borderId="12" xfId="0" applyNumberFormat="1" applyFont="1" applyFill="1" applyBorder="1"/>
    <xf numFmtId="9" fontId="2" fillId="0" borderId="13" xfId="0" applyNumberFormat="1" applyFont="1" applyFill="1" applyBorder="1"/>
    <xf numFmtId="9" fontId="2" fillId="0" borderId="1" xfId="0" applyNumberFormat="1" applyFont="1" applyFill="1" applyBorder="1"/>
    <xf numFmtId="9" fontId="2" fillId="0" borderId="20" xfId="0" applyNumberFormat="1" applyFont="1" applyFill="1" applyBorder="1"/>
    <xf numFmtId="9" fontId="2" fillId="0" borderId="15" xfId="0" applyNumberFormat="1" applyFont="1" applyFill="1" applyBorder="1"/>
    <xf numFmtId="9" fontId="2" fillId="0" borderId="16" xfId="0" applyNumberFormat="1" applyFont="1" applyFill="1" applyBorder="1"/>
    <xf numFmtId="0" fontId="1" fillId="0" borderId="0" xfId="0" applyFont="1"/>
    <xf numFmtId="0" fontId="2" fillId="0" borderId="4" xfId="0" applyFont="1" applyBorder="1"/>
    <xf numFmtId="0" fontId="2" fillId="0" borderId="0" xfId="0" applyFont="1" applyBorder="1"/>
    <xf numFmtId="0" fontId="2" fillId="0" borderId="11" xfId="0" applyFont="1" applyBorder="1"/>
    <xf numFmtId="0" fontId="2" fillId="0" borderId="19" xfId="0" applyFont="1" applyBorder="1"/>
    <xf numFmtId="0" fontId="2" fillId="0" borderId="14" xfId="0" applyFont="1" applyBorder="1"/>
    <xf numFmtId="0" fontId="16" fillId="0" borderId="0" xfId="2" applyFont="1" applyAlignment="1">
      <alignment horizontal="left"/>
    </xf>
    <xf numFmtId="0" fontId="0" fillId="0" borderId="0" xfId="0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884809</xdr:colOff>
      <xdr:row>140</xdr:row>
      <xdr:rowOff>0</xdr:rowOff>
    </xdr:from>
    <xdr:to>
      <xdr:col>5</xdr:col>
      <xdr:colOff>238456</xdr:colOff>
      <xdr:row>141</xdr:row>
      <xdr:rowOff>22536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301" r="96496" b="90183"/>
        <a:stretch/>
      </xdr:blipFill>
      <xdr:spPr>
        <a:xfrm>
          <a:off x="4452354" y="7228011"/>
          <a:ext cx="245534" cy="184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110" zoomScaleNormal="110" workbookViewId="0">
      <selection activeCell="B5" sqref="B5:H5"/>
    </sheetView>
  </sheetViews>
  <sheetFormatPr defaultRowHeight="12.75" x14ac:dyDescent="0.2"/>
  <cols>
    <col min="1" max="1" width="9.42578125" bestFit="1" customWidth="1"/>
    <col min="2" max="2" width="12.85546875" customWidth="1"/>
    <col min="8" max="8" width="9.85546875" customWidth="1"/>
  </cols>
  <sheetData>
    <row r="1" spans="1:9" ht="15.75" x14ac:dyDescent="0.25">
      <c r="A1" s="23">
        <v>42095</v>
      </c>
      <c r="B1" s="13" t="s">
        <v>7</v>
      </c>
      <c r="C1" s="7"/>
    </row>
    <row r="2" spans="1:9" ht="15.75" x14ac:dyDescent="0.25">
      <c r="A2" s="7"/>
      <c r="B2" s="7"/>
      <c r="D2" s="13" t="s">
        <v>8</v>
      </c>
    </row>
    <row r="3" spans="1:9" ht="15.75" x14ac:dyDescent="0.25">
      <c r="A3" s="7"/>
      <c r="B3" s="7"/>
      <c r="C3" s="13" t="s">
        <v>34</v>
      </c>
    </row>
    <row r="4" spans="1:9" x14ac:dyDescent="0.2">
      <c r="A4" s="27"/>
      <c r="B4" s="27"/>
      <c r="C4" s="27"/>
      <c r="D4" s="27"/>
      <c r="E4" s="27"/>
      <c r="F4" s="27"/>
      <c r="G4" s="27"/>
      <c r="H4" s="27"/>
      <c r="I4" s="27"/>
    </row>
    <row r="5" spans="1:9" x14ac:dyDescent="0.2">
      <c r="A5" s="27"/>
      <c r="B5" s="92" t="s">
        <v>61</v>
      </c>
      <c r="C5" s="92"/>
      <c r="D5" s="92"/>
      <c r="E5" s="92"/>
      <c r="F5" s="92"/>
      <c r="G5" s="92"/>
      <c r="H5" s="92"/>
      <c r="I5" s="27"/>
    </row>
    <row r="6" spans="1:9" x14ac:dyDescent="0.2">
      <c r="A6" s="4"/>
      <c r="B6" s="92" t="s">
        <v>51</v>
      </c>
      <c r="C6" s="92"/>
      <c r="D6" s="92"/>
      <c r="E6" s="92"/>
      <c r="F6" s="92"/>
      <c r="G6" s="92"/>
      <c r="H6" s="92"/>
      <c r="I6" s="27"/>
    </row>
    <row r="7" spans="1:9" x14ac:dyDescent="0.2">
      <c r="A7" s="4"/>
      <c r="B7" s="92" t="s">
        <v>52</v>
      </c>
      <c r="C7" s="92"/>
      <c r="D7" s="92"/>
      <c r="E7" s="92"/>
      <c r="F7" s="92"/>
      <c r="G7" s="92"/>
      <c r="H7" s="92"/>
      <c r="I7" s="27"/>
    </row>
    <row r="8" spans="1:9" x14ac:dyDescent="0.2">
      <c r="A8" s="4"/>
      <c r="B8" s="92" t="s">
        <v>12</v>
      </c>
      <c r="C8" s="92"/>
      <c r="D8" s="92"/>
      <c r="E8" s="92"/>
      <c r="F8" s="92"/>
      <c r="G8" s="92"/>
      <c r="H8" s="92"/>
      <c r="I8" s="27"/>
    </row>
    <row r="9" spans="1:9" x14ac:dyDescent="0.2">
      <c r="A9" s="4"/>
      <c r="B9" s="93"/>
      <c r="C9" s="93"/>
      <c r="D9" s="93"/>
      <c r="E9" s="93"/>
      <c r="F9" s="93"/>
      <c r="G9" s="93"/>
      <c r="H9" s="93"/>
      <c r="I9" s="27"/>
    </row>
    <row r="10" spans="1:9" x14ac:dyDescent="0.2">
      <c r="A10" s="27"/>
      <c r="B10" s="27"/>
      <c r="C10" s="27"/>
      <c r="D10" s="27"/>
      <c r="E10" s="27"/>
      <c r="F10" s="27"/>
      <c r="G10" s="27"/>
      <c r="H10" s="27"/>
      <c r="I10" s="27"/>
    </row>
    <row r="11" spans="1:9" x14ac:dyDescent="0.2">
      <c r="A11" s="27"/>
      <c r="B11" s="27"/>
      <c r="C11" s="27"/>
      <c r="D11" s="27"/>
      <c r="E11" s="27"/>
      <c r="F11" s="27"/>
      <c r="G11" s="27"/>
      <c r="H11" s="27"/>
      <c r="I11" s="27"/>
    </row>
    <row r="12" spans="1:9" x14ac:dyDescent="0.2">
      <c r="A12" s="27"/>
      <c r="B12" s="27" t="s">
        <v>87</v>
      </c>
      <c r="C12" s="27"/>
      <c r="D12" s="27"/>
      <c r="E12" s="27"/>
      <c r="F12" s="27"/>
      <c r="G12" s="27"/>
      <c r="H12" s="27"/>
      <c r="I12" s="27"/>
    </row>
    <row r="13" spans="1:9" x14ac:dyDescent="0.2">
      <c r="A13" s="27"/>
      <c r="B13" s="27" t="s">
        <v>9</v>
      </c>
      <c r="C13" s="27"/>
      <c r="D13" s="27"/>
      <c r="E13" s="27"/>
      <c r="F13" s="27"/>
      <c r="G13" s="27"/>
      <c r="H13" s="27"/>
      <c r="I13" s="27"/>
    </row>
    <row r="14" spans="1:9" x14ac:dyDescent="0.2">
      <c r="A14" s="27"/>
      <c r="B14" s="27"/>
      <c r="C14" s="27"/>
      <c r="D14" s="27"/>
      <c r="E14" s="27"/>
      <c r="F14" s="27"/>
      <c r="G14" s="27"/>
      <c r="H14" s="27"/>
      <c r="I14" s="27"/>
    </row>
    <row r="15" spans="1:9" x14ac:dyDescent="0.2">
      <c r="A15" s="27"/>
      <c r="B15" s="27"/>
      <c r="C15" s="27"/>
      <c r="D15" s="27"/>
      <c r="E15" s="27"/>
      <c r="F15" s="27"/>
      <c r="G15" s="27"/>
      <c r="H15" s="27"/>
      <c r="I15" s="27"/>
    </row>
    <row r="16" spans="1:9" x14ac:dyDescent="0.2">
      <c r="A16" s="27"/>
      <c r="B16" s="27"/>
      <c r="C16" s="27"/>
      <c r="D16" s="27"/>
      <c r="E16" s="27"/>
      <c r="F16" s="27"/>
      <c r="G16" s="27"/>
      <c r="H16" s="27"/>
      <c r="I16" s="27"/>
    </row>
    <row r="17" spans="1:9" x14ac:dyDescent="0.2">
      <c r="A17" s="27"/>
      <c r="B17" s="27"/>
      <c r="C17" s="27"/>
      <c r="D17" s="27"/>
      <c r="E17" s="27"/>
      <c r="F17" s="27"/>
      <c r="G17" s="27"/>
      <c r="H17" s="27"/>
      <c r="I17" s="27"/>
    </row>
  </sheetData>
  <mergeCells count="5">
    <mergeCell ref="B6:H6"/>
    <mergeCell ref="B7:H7"/>
    <mergeCell ref="B8:H8"/>
    <mergeCell ref="B9:H9"/>
    <mergeCell ref="B5:H5"/>
  </mergeCells>
  <hyperlinks>
    <hyperlink ref="B6" location="CH04MODEL!A31" tooltip="Click here to view this section in the Model." display="FUTURE VALUE OF A LUMP SUM (COMPOUNDING) (PAGE 129)"/>
    <hyperlink ref="B7" location="CH04MODEL!A94" display="GRAPHIC VIEW OF THE COMPOUNDING (GROWTH) PROCESS (PAGE 133)"/>
    <hyperlink ref="B8" location="CH04MODEL!A228" display="PRESENT VALUE OF A LUMP SUM (DISCOUNTING) (PAGE 135)"/>
    <hyperlink ref="B7:B9" location="CH04MODEL!A697" tooltip="Click here to view this section in the Model." display="GRAPHIC VIEW OF THE COMPOUNDING (GROWTH) PROCESS (PAGE 133)"/>
    <hyperlink ref="B6:H6" location="CH01MODEL!A49" tooltip="Click here to view this section in the Model." display="DEPRECIATION (PAGE 21)"/>
    <hyperlink ref="B7:H7" location="CH01MODEL!A73" tooltip="Click here to view this section in the Model." display="Book depreciation (page 22)"/>
    <hyperlink ref="B8:H8" location="CH01MODEL!A90" tooltip="Click here to view this section in the Model." display="MACRS DEPRECIATION ILLUSTRATION (PAGE 24)"/>
    <hyperlink ref="B5" location="CH04MODEL!A31" tooltip="Click here to view this section in the Model." display="FUTURE VALUE OF A LUMP SUM (COMPOUNDING) (PAGE 129)"/>
    <hyperlink ref="B5:H5" location="CH01MODEL!A30" tooltip="Click here to view this section in the Model." display="CORPORATE INCOME TAXES (PAGE 17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2"/>
  <sheetViews>
    <sheetView tabSelected="1" zoomScale="110" zoomScaleNormal="110" zoomScaleSheetLayoutView="100" workbookViewId="0">
      <selection activeCell="E134" sqref="E134"/>
    </sheetView>
  </sheetViews>
  <sheetFormatPr defaultColWidth="13.42578125" defaultRowHeight="12.75" x14ac:dyDescent="0.2"/>
  <cols>
    <col min="1" max="6" width="13.42578125" style="5" customWidth="1"/>
    <col min="7" max="7" width="11.85546875" style="5" customWidth="1"/>
    <col min="8" max="8" width="10.5703125" style="5" customWidth="1"/>
    <col min="9" max="16384" width="13.42578125" style="5"/>
  </cols>
  <sheetData>
    <row r="1" spans="1:14" s="1" customFormat="1" ht="12.95" customHeight="1" x14ac:dyDescent="0.25">
      <c r="A1" s="23">
        <v>42095</v>
      </c>
      <c r="B1" s="13" t="s">
        <v>7</v>
      </c>
      <c r="C1" s="7"/>
      <c r="D1" s="7"/>
      <c r="E1" s="24"/>
      <c r="F1" s="7"/>
      <c r="G1" s="7"/>
      <c r="H1" s="7"/>
      <c r="I1" s="25"/>
      <c r="J1" s="7"/>
      <c r="K1" s="7"/>
      <c r="L1" s="7"/>
      <c r="M1" s="7"/>
      <c r="N1" s="7"/>
    </row>
    <row r="2" spans="1:14" s="1" customFormat="1" ht="12.95" customHeight="1" x14ac:dyDescent="0.25">
      <c r="A2" s="7"/>
      <c r="B2" s="7"/>
      <c r="C2" s="26"/>
      <c r="D2" s="12"/>
      <c r="E2" s="12"/>
      <c r="F2" s="7"/>
      <c r="G2" s="7"/>
      <c r="H2" s="7"/>
      <c r="I2" s="7"/>
      <c r="J2" s="7"/>
      <c r="K2" s="7"/>
      <c r="L2" s="7"/>
      <c r="M2" s="7"/>
      <c r="N2" s="7"/>
    </row>
    <row r="3" spans="1:14" s="1" customFormat="1" ht="12.6" customHeight="1" x14ac:dyDescent="0.25">
      <c r="A3" s="7"/>
      <c r="B3" s="7"/>
      <c r="C3" s="13" t="s">
        <v>34</v>
      </c>
      <c r="D3" s="7"/>
      <c r="E3" s="7"/>
      <c r="F3" s="12"/>
      <c r="G3" s="12"/>
      <c r="H3" s="12"/>
      <c r="I3" s="2"/>
      <c r="J3" s="7"/>
      <c r="K3" s="7"/>
      <c r="L3" s="7"/>
      <c r="M3" s="7"/>
      <c r="N3" s="7"/>
    </row>
    <row r="4" spans="1:14" s="1" customFormat="1" ht="12.95" customHeight="1" x14ac:dyDescent="0.2"/>
    <row r="5" spans="1:14" s="1" customFormat="1" ht="12.95" customHeight="1" x14ac:dyDescent="0.2">
      <c r="A5" s="8" t="s">
        <v>62</v>
      </c>
    </row>
    <row r="6" spans="1:14" s="1" customFormat="1" ht="12.95" customHeight="1" x14ac:dyDescent="0.2">
      <c r="A6" s="8" t="s">
        <v>0</v>
      </c>
    </row>
    <row r="7" spans="1:14" s="1" customFormat="1" ht="12.95" customHeight="1" x14ac:dyDescent="0.2">
      <c r="A7" s="8"/>
    </row>
    <row r="8" spans="1:14" s="1" customFormat="1" ht="12.95" customHeight="1" x14ac:dyDescent="0.2">
      <c r="A8" s="9" t="s">
        <v>94</v>
      </c>
    </row>
    <row r="9" spans="1:14" s="1" customFormat="1" ht="12.95" customHeight="1" x14ac:dyDescent="0.2">
      <c r="A9" s="9" t="s">
        <v>95</v>
      </c>
    </row>
    <row r="10" spans="1:14" s="1" customFormat="1" ht="12.95" customHeight="1" x14ac:dyDescent="0.2">
      <c r="A10" s="9" t="s">
        <v>93</v>
      </c>
    </row>
    <row r="11" spans="1:14" s="1" customFormat="1" ht="12.95" customHeight="1" x14ac:dyDescent="0.2">
      <c r="A11" s="10"/>
    </row>
    <row r="12" spans="1:14" s="1" customFormat="1" ht="12.95" customHeight="1" x14ac:dyDescent="0.2">
      <c r="A12" s="9" t="s">
        <v>3</v>
      </c>
    </row>
    <row r="13" spans="1:14" s="1" customFormat="1" ht="12.95" customHeight="1" x14ac:dyDescent="0.2">
      <c r="A13" s="8"/>
    </row>
    <row r="14" spans="1:14" s="1" customFormat="1" ht="12.95" customHeight="1" x14ac:dyDescent="0.2">
      <c r="A14" s="9" t="s">
        <v>4</v>
      </c>
    </row>
    <row r="15" spans="1:14" s="1" customFormat="1" ht="12.95" customHeight="1" x14ac:dyDescent="0.2">
      <c r="A15" s="9" t="s">
        <v>10</v>
      </c>
    </row>
    <row r="16" spans="1:14" s="1" customFormat="1" ht="12.95" customHeight="1" x14ac:dyDescent="0.2">
      <c r="A16" s="8"/>
    </row>
    <row r="17" spans="1:7" s="1" customFormat="1" ht="12.95" customHeight="1" x14ac:dyDescent="0.2">
      <c r="A17" s="9" t="s">
        <v>88</v>
      </c>
    </row>
    <row r="18" spans="1:7" s="1" customFormat="1" ht="12.95" customHeight="1" x14ac:dyDescent="0.2">
      <c r="A18" s="10" t="s">
        <v>6</v>
      </c>
    </row>
    <row r="19" spans="1:7" s="1" customFormat="1" ht="12.95" customHeight="1" x14ac:dyDescent="0.2">
      <c r="A19" s="10" t="s">
        <v>11</v>
      </c>
    </row>
    <row r="20" spans="1:7" s="1" customFormat="1" ht="12.95" customHeight="1" x14ac:dyDescent="0.2">
      <c r="A20" s="8"/>
    </row>
    <row r="21" spans="1:7" s="1" customFormat="1" ht="12.95" customHeight="1" x14ac:dyDescent="0.2">
      <c r="A21" s="10" t="s">
        <v>89</v>
      </c>
    </row>
    <row r="22" spans="1:7" s="1" customFormat="1" ht="12.95" customHeight="1" x14ac:dyDescent="0.2">
      <c r="A22" s="9" t="s">
        <v>5</v>
      </c>
    </row>
    <row r="23" spans="1:7" s="1" customFormat="1" ht="12.95" customHeight="1" x14ac:dyDescent="0.2">
      <c r="A23" s="9" t="s">
        <v>1</v>
      </c>
    </row>
    <row r="24" spans="1:7" s="1" customFormat="1" ht="12.95" customHeight="1" x14ac:dyDescent="0.2"/>
    <row r="25" spans="1:7" s="1" customFormat="1" ht="12.95" customHeight="1" x14ac:dyDescent="0.2"/>
    <row r="26" spans="1:7" s="1" customFormat="1" ht="12.95" customHeight="1" x14ac:dyDescent="0.2"/>
    <row r="27" spans="1:7" s="1" customFormat="1" ht="12.95" customHeight="1" x14ac:dyDescent="0.2"/>
    <row r="28" spans="1:7" s="1" customFormat="1" ht="12.95" customHeight="1" x14ac:dyDescent="0.2"/>
    <row r="29" spans="1:7" s="1" customFormat="1" ht="12.95" customHeight="1" x14ac:dyDescent="0.2"/>
    <row r="30" spans="1:7" s="1" customFormat="1" ht="12.95" customHeight="1" x14ac:dyDescent="0.2">
      <c r="A30" s="11" t="s">
        <v>60</v>
      </c>
    </row>
    <row r="31" spans="1:7" s="1" customFormat="1" ht="12.95" customHeight="1" x14ac:dyDescent="0.2">
      <c r="A31" s="11"/>
    </row>
    <row r="32" spans="1:7" s="1" customFormat="1" ht="12.95" customHeight="1" x14ac:dyDescent="0.2">
      <c r="A32" s="8" t="s">
        <v>66</v>
      </c>
      <c r="B32" s="8"/>
      <c r="C32" s="8"/>
      <c r="D32" s="8"/>
      <c r="E32" s="8"/>
      <c r="F32" s="8"/>
      <c r="G32" s="8"/>
    </row>
    <row r="33" spans="1:7" s="1" customFormat="1" ht="12.95" customHeight="1" x14ac:dyDescent="0.2">
      <c r="A33" s="8"/>
      <c r="B33" s="8"/>
      <c r="C33" s="8"/>
      <c r="D33" s="8"/>
      <c r="E33" s="8"/>
      <c r="F33" s="8"/>
      <c r="G33" s="8"/>
    </row>
    <row r="34" spans="1:7" s="1" customFormat="1" ht="12.95" customHeight="1" x14ac:dyDescent="0.2">
      <c r="C34" s="1" t="s">
        <v>53</v>
      </c>
      <c r="D34" s="1" t="s">
        <v>58</v>
      </c>
      <c r="E34" s="1" t="s">
        <v>56</v>
      </c>
      <c r="F34" s="1" t="s">
        <v>54</v>
      </c>
      <c r="G34" s="1" t="s">
        <v>59</v>
      </c>
    </row>
    <row r="35" spans="1:7" s="1" customFormat="1" ht="12.95" customHeight="1" thickBot="1" x14ac:dyDescent="0.25">
      <c r="A35" s="69" t="s">
        <v>68</v>
      </c>
      <c r="B35" s="69"/>
      <c r="C35" s="69" t="s">
        <v>64</v>
      </c>
      <c r="D35" s="69" t="s">
        <v>65</v>
      </c>
      <c r="E35" s="69" t="s">
        <v>57</v>
      </c>
      <c r="F35" s="69" t="s">
        <v>55</v>
      </c>
      <c r="G35" s="69" t="s">
        <v>65</v>
      </c>
    </row>
    <row r="36" spans="1:7" s="1" customFormat="1" ht="12.95" customHeight="1" thickBot="1" x14ac:dyDescent="0.25"/>
    <row r="37" spans="1:7" s="1" customFormat="1" ht="12.95" customHeight="1" x14ac:dyDescent="0.2">
      <c r="A37" s="50">
        <v>0</v>
      </c>
      <c r="B37" s="50">
        <v>50000</v>
      </c>
      <c r="C37" s="50">
        <v>0</v>
      </c>
      <c r="D37" s="61">
        <v>0.15</v>
      </c>
      <c r="E37" s="62">
        <v>50000</v>
      </c>
      <c r="F37" s="73">
        <f>C37+(E37-A37)*D37</f>
        <v>7500</v>
      </c>
      <c r="G37" s="67">
        <f t="shared" ref="G37:G38" si="0">F37/E37</f>
        <v>0.15</v>
      </c>
    </row>
    <row r="38" spans="1:7" s="1" customFormat="1" ht="12.95" customHeight="1" x14ac:dyDescent="0.2">
      <c r="A38" s="50">
        <v>50001</v>
      </c>
      <c r="B38" s="50">
        <v>75000</v>
      </c>
      <c r="C38" s="50">
        <v>7500</v>
      </c>
      <c r="D38" s="61">
        <v>0.25</v>
      </c>
      <c r="E38" s="63">
        <v>75000</v>
      </c>
      <c r="F38" s="66">
        <f>C38+(E38-A38)*D38</f>
        <v>13749.75</v>
      </c>
      <c r="G38" s="68">
        <f t="shared" si="0"/>
        <v>0.18332999999999999</v>
      </c>
    </row>
    <row r="39" spans="1:7" s="1" customFormat="1" ht="12.95" customHeight="1" x14ac:dyDescent="0.2">
      <c r="A39" s="50">
        <v>75001</v>
      </c>
      <c r="B39" s="50">
        <v>100000</v>
      </c>
      <c r="C39" s="50">
        <v>13750</v>
      </c>
      <c r="D39" s="61">
        <v>0.34</v>
      </c>
      <c r="E39" s="63">
        <v>100000</v>
      </c>
      <c r="F39" s="66">
        <f>C39+(E39-A39)*D39</f>
        <v>22249.66</v>
      </c>
      <c r="G39" s="68">
        <f>F39/E39</f>
        <v>0.22249659999999999</v>
      </c>
    </row>
    <row r="40" spans="1:7" s="1" customFormat="1" ht="12.95" customHeight="1" x14ac:dyDescent="0.2">
      <c r="A40" s="50">
        <v>100001</v>
      </c>
      <c r="B40" s="50">
        <v>335000</v>
      </c>
      <c r="C40" s="50">
        <v>22250</v>
      </c>
      <c r="D40" s="61">
        <v>0.39</v>
      </c>
      <c r="E40" s="63">
        <v>335000</v>
      </c>
      <c r="F40" s="66">
        <f t="shared" ref="F40:F44" si="1">C40+(E40-A40)*D40</f>
        <v>113899.61</v>
      </c>
      <c r="G40" s="68">
        <f t="shared" ref="G40:G44" si="2">F40/E40</f>
        <v>0.33999883582089552</v>
      </c>
    </row>
    <row r="41" spans="1:7" s="1" customFormat="1" ht="12.95" customHeight="1" x14ac:dyDescent="0.2">
      <c r="A41" s="50">
        <v>335001</v>
      </c>
      <c r="B41" s="50">
        <v>10000000</v>
      </c>
      <c r="C41" s="50">
        <v>113900</v>
      </c>
      <c r="D41" s="61">
        <v>0.34</v>
      </c>
      <c r="E41" s="63">
        <v>10000000</v>
      </c>
      <c r="F41" s="66">
        <f t="shared" si="1"/>
        <v>3399999.66</v>
      </c>
      <c r="G41" s="68">
        <f t="shared" si="2"/>
        <v>0.33999996600000004</v>
      </c>
    </row>
    <row r="42" spans="1:7" s="1" customFormat="1" ht="12.95" customHeight="1" x14ac:dyDescent="0.2">
      <c r="A42" s="50">
        <v>10000001</v>
      </c>
      <c r="B42" s="50">
        <v>15000000</v>
      </c>
      <c r="C42" s="50">
        <v>3400000</v>
      </c>
      <c r="D42" s="61">
        <v>0.35</v>
      </c>
      <c r="E42" s="63">
        <v>15000000</v>
      </c>
      <c r="F42" s="66">
        <f t="shared" si="1"/>
        <v>5149999.6500000004</v>
      </c>
      <c r="G42" s="68">
        <f t="shared" si="2"/>
        <v>0.34333331</v>
      </c>
    </row>
    <row r="43" spans="1:7" s="1" customFormat="1" ht="12.95" customHeight="1" x14ac:dyDescent="0.2">
      <c r="A43" s="50">
        <v>15000001</v>
      </c>
      <c r="B43" s="50">
        <v>18333333</v>
      </c>
      <c r="C43" s="50">
        <v>5150000</v>
      </c>
      <c r="D43" s="61">
        <v>0.38</v>
      </c>
      <c r="E43" s="65">
        <v>18333333</v>
      </c>
      <c r="F43" s="66">
        <f t="shared" si="1"/>
        <v>6416666.1600000001</v>
      </c>
      <c r="G43" s="68">
        <f t="shared" si="2"/>
        <v>0.34999997872727234</v>
      </c>
    </row>
    <row r="44" spans="1:7" s="1" customFormat="1" ht="12.95" customHeight="1" thickBot="1" x14ac:dyDescent="0.25">
      <c r="A44" s="50">
        <v>18333334</v>
      </c>
      <c r="B44" s="72" t="s">
        <v>63</v>
      </c>
      <c r="C44" s="50">
        <v>6416667</v>
      </c>
      <c r="D44" s="61">
        <v>0.35</v>
      </c>
      <c r="E44" s="64">
        <v>20000000</v>
      </c>
      <c r="F44" s="70">
        <f t="shared" si="1"/>
        <v>7000000.0999999996</v>
      </c>
      <c r="G44" s="71">
        <f t="shared" si="2"/>
        <v>0.350000005</v>
      </c>
    </row>
    <row r="45" spans="1:7" s="1" customFormat="1" ht="12.95" customHeight="1" x14ac:dyDescent="0.2">
      <c r="A45" s="50"/>
      <c r="B45" s="72"/>
      <c r="C45" s="50"/>
      <c r="D45" s="61"/>
      <c r="E45" s="74"/>
      <c r="F45" s="75"/>
      <c r="G45" s="76"/>
    </row>
    <row r="46" spans="1:7" s="1" customFormat="1" ht="12.95" customHeight="1" x14ac:dyDescent="0.2">
      <c r="A46" s="8" t="s">
        <v>67</v>
      </c>
      <c r="B46" s="72"/>
      <c r="C46" s="50"/>
      <c r="D46" s="61"/>
      <c r="E46" s="74"/>
      <c r="F46" s="75"/>
      <c r="G46" s="76"/>
    </row>
    <row r="47" spans="1:7" s="1" customFormat="1" ht="12.95" customHeight="1" x14ac:dyDescent="0.2"/>
    <row r="48" spans="1:7" s="1" customFormat="1" ht="12.95" customHeight="1" x14ac:dyDescent="0.2"/>
    <row r="49" spans="1:8" s="1" customFormat="1" ht="12.95" customHeight="1" x14ac:dyDescent="0.2">
      <c r="A49" s="11" t="s">
        <v>48</v>
      </c>
    </row>
    <row r="50" spans="1:8" s="1" customFormat="1" ht="12.95" customHeight="1" thickBot="1" x14ac:dyDescent="0.25"/>
    <row r="51" spans="1:8" s="1" customFormat="1" ht="12.95" customHeight="1" thickBot="1" x14ac:dyDescent="0.25">
      <c r="A51" s="39" t="s">
        <v>42</v>
      </c>
      <c r="B51" s="40"/>
      <c r="C51" s="60">
        <v>0.4</v>
      </c>
    </row>
    <row r="52" spans="1:8" s="1" customFormat="1" ht="12.95" customHeight="1" x14ac:dyDescent="0.2"/>
    <row r="53" spans="1:8" s="1" customFormat="1" ht="12.95" customHeight="1" thickBot="1" x14ac:dyDescent="0.25"/>
    <row r="54" spans="1:8" s="1" customFormat="1" ht="12.95" customHeight="1" thickBot="1" x14ac:dyDescent="0.25">
      <c r="A54" s="40"/>
      <c r="B54" s="40"/>
      <c r="C54" s="40" t="s">
        <v>43</v>
      </c>
      <c r="D54" s="40" t="s">
        <v>44</v>
      </c>
    </row>
    <row r="55" spans="1:8" s="1" customFormat="1" ht="12.95" customHeight="1" x14ac:dyDescent="0.2">
      <c r="A55" s="1" t="s">
        <v>36</v>
      </c>
      <c r="C55" s="50">
        <v>1000000</v>
      </c>
      <c r="D55" s="50">
        <v>1000000</v>
      </c>
    </row>
    <row r="56" spans="1:8" s="1" customFormat="1" ht="12.95" customHeight="1" x14ac:dyDescent="0.2">
      <c r="A56" s="1" t="s">
        <v>37</v>
      </c>
      <c r="C56" s="50">
        <v>700000</v>
      </c>
      <c r="D56" s="50">
        <v>700000</v>
      </c>
    </row>
    <row r="57" spans="1:8" s="1" customFormat="1" ht="12.95" customHeight="1" x14ac:dyDescent="0.2">
      <c r="A57" s="1" t="s">
        <v>26</v>
      </c>
      <c r="C57" s="51">
        <v>100000</v>
      </c>
      <c r="D57" s="51">
        <v>200000</v>
      </c>
    </row>
    <row r="58" spans="1:8" s="1" customFormat="1" ht="12.95" customHeight="1" x14ac:dyDescent="0.2">
      <c r="A58" s="1" t="s">
        <v>38</v>
      </c>
      <c r="C58" s="50">
        <f>C55-C56-C57</f>
        <v>200000</v>
      </c>
      <c r="D58" s="50">
        <f>D55-D56-D57</f>
        <v>100000</v>
      </c>
    </row>
    <row r="59" spans="1:8" s="1" customFormat="1" ht="12.95" customHeight="1" x14ac:dyDescent="0.2">
      <c r="A59" s="1" t="s">
        <v>35</v>
      </c>
      <c r="C59" s="51">
        <f>C58*C51</f>
        <v>80000</v>
      </c>
      <c r="D59" s="51">
        <f>D58*C51</f>
        <v>40000</v>
      </c>
    </row>
    <row r="60" spans="1:8" s="1" customFormat="1" ht="12.95" customHeight="1" thickBot="1" x14ac:dyDescent="0.25">
      <c r="A60" s="1" t="s">
        <v>39</v>
      </c>
      <c r="C60" s="52">
        <f>C58-C59</f>
        <v>120000</v>
      </c>
      <c r="D60" s="52">
        <f>D58-D59</f>
        <v>60000</v>
      </c>
    </row>
    <row r="61" spans="1:8" s="1" customFormat="1" ht="12.95" customHeight="1" thickTop="1" x14ac:dyDescent="0.2">
      <c r="A61" s="1" t="s">
        <v>40</v>
      </c>
      <c r="C61" s="53">
        <f>C57</f>
        <v>100000</v>
      </c>
      <c r="D61" s="53">
        <f>D57</f>
        <v>200000</v>
      </c>
    </row>
    <row r="62" spans="1:8" s="1" customFormat="1" ht="12.95" customHeight="1" thickBot="1" x14ac:dyDescent="0.25">
      <c r="A62" s="3" t="s">
        <v>41</v>
      </c>
      <c r="C62" s="46">
        <f>C60+C61</f>
        <v>220000</v>
      </c>
      <c r="D62" s="54">
        <f>D60+D61</f>
        <v>260000</v>
      </c>
    </row>
    <row r="63" spans="1:8" s="1" customFormat="1" ht="12.95" customHeight="1" x14ac:dyDescent="0.2">
      <c r="A63" s="3"/>
      <c r="C63" s="75"/>
      <c r="D63" s="75"/>
    </row>
    <row r="64" spans="1:8" s="1" customFormat="1" ht="12.95" customHeight="1" x14ac:dyDescent="0.2">
      <c r="A64" s="8" t="s">
        <v>70</v>
      </c>
      <c r="B64" s="8"/>
      <c r="C64" s="8"/>
      <c r="D64" s="8"/>
      <c r="E64" s="8"/>
      <c r="F64" s="8"/>
      <c r="G64" s="8"/>
      <c r="H64" s="8"/>
    </row>
    <row r="65" spans="1:8" s="1" customFormat="1" ht="12.95" customHeight="1" x14ac:dyDescent="0.2">
      <c r="A65" s="8" t="s">
        <v>69</v>
      </c>
      <c r="B65" s="8"/>
      <c r="C65" s="8"/>
      <c r="D65" s="8"/>
      <c r="E65" s="8"/>
      <c r="F65" s="8"/>
      <c r="G65" s="8"/>
      <c r="H65" s="8"/>
    </row>
    <row r="66" spans="1:8" s="1" customFormat="1" ht="12.95" customHeight="1" x14ac:dyDescent="0.2">
      <c r="A66" s="8"/>
      <c r="B66" s="8" t="s">
        <v>71</v>
      </c>
      <c r="C66" s="8"/>
      <c r="D66" s="8"/>
      <c r="E66" s="8"/>
      <c r="F66" s="8"/>
      <c r="G66" s="8"/>
      <c r="H66" s="8"/>
    </row>
    <row r="67" spans="1:8" s="1" customFormat="1" ht="12.95" customHeight="1" x14ac:dyDescent="0.2">
      <c r="A67" s="8"/>
      <c r="B67" s="8"/>
      <c r="C67" s="8"/>
      <c r="D67" s="8"/>
      <c r="E67" s="8"/>
      <c r="F67" s="8"/>
      <c r="G67" s="8"/>
      <c r="H67" s="8"/>
    </row>
    <row r="68" spans="1:8" s="1" customFormat="1" ht="12.95" customHeight="1" x14ac:dyDescent="0.2">
      <c r="A68" s="8" t="s">
        <v>90</v>
      </c>
      <c r="B68" s="8"/>
      <c r="C68" s="8"/>
      <c r="D68" s="8"/>
      <c r="E68" s="8"/>
      <c r="F68" s="8"/>
      <c r="G68" s="8"/>
      <c r="H68" s="8"/>
    </row>
    <row r="69" spans="1:8" s="1" customFormat="1" ht="12.95" customHeight="1" x14ac:dyDescent="0.2">
      <c r="A69" s="8" t="s">
        <v>91</v>
      </c>
      <c r="B69" s="8"/>
      <c r="C69" s="8"/>
      <c r="D69" s="8"/>
      <c r="E69" s="8"/>
      <c r="F69" s="8"/>
      <c r="G69" s="8"/>
      <c r="H69" s="8"/>
    </row>
    <row r="70" spans="1:8" s="1" customFormat="1" ht="12.95" customHeight="1" x14ac:dyDescent="0.2">
      <c r="A70" s="8" t="s">
        <v>72</v>
      </c>
      <c r="B70" s="8"/>
      <c r="C70" s="8"/>
      <c r="D70" s="8"/>
      <c r="E70" s="8"/>
      <c r="F70" s="8"/>
      <c r="G70" s="8"/>
      <c r="H70" s="8"/>
    </row>
    <row r="71" spans="1:8" s="1" customFormat="1" ht="12.95" customHeight="1" x14ac:dyDescent="0.2">
      <c r="A71" s="10"/>
    </row>
    <row r="72" spans="1:8" s="1" customFormat="1" ht="12.95" customHeight="1" x14ac:dyDescent="0.2">
      <c r="A72" s="10"/>
    </row>
    <row r="73" spans="1:8" s="1" customFormat="1" ht="12.95" customHeight="1" x14ac:dyDescent="0.2">
      <c r="A73" s="11" t="s">
        <v>49</v>
      </c>
    </row>
    <row r="74" spans="1:8" s="1" customFormat="1" ht="12.95" customHeight="1" x14ac:dyDescent="0.2">
      <c r="A74" s="11"/>
    </row>
    <row r="75" spans="1:8" s="1" customFormat="1" ht="12.95" customHeight="1" x14ac:dyDescent="0.2">
      <c r="A75" s="10" t="s">
        <v>77</v>
      </c>
    </row>
    <row r="76" spans="1:8" s="1" customFormat="1" ht="12.95" customHeight="1" x14ac:dyDescent="0.2">
      <c r="A76" s="10" t="s">
        <v>74</v>
      </c>
    </row>
    <row r="77" spans="1:8" s="1" customFormat="1" ht="12.95" customHeight="1" x14ac:dyDescent="0.2">
      <c r="A77" s="10" t="s">
        <v>75</v>
      </c>
    </row>
    <row r="78" spans="1:8" s="1" customFormat="1" ht="12.95" customHeight="1" x14ac:dyDescent="0.2">
      <c r="A78" s="10" t="s">
        <v>76</v>
      </c>
    </row>
    <row r="79" spans="1:8" s="1" customFormat="1" ht="12.95" customHeight="1" thickBot="1" x14ac:dyDescent="0.25">
      <c r="A79" s="10"/>
    </row>
    <row r="80" spans="1:8" s="1" customFormat="1" ht="12.95" customHeight="1" x14ac:dyDescent="0.2">
      <c r="A80" s="17" t="s">
        <v>22</v>
      </c>
      <c r="B80" s="28"/>
      <c r="C80" s="37">
        <v>100000</v>
      </c>
    </row>
    <row r="81" spans="1:9" s="1" customFormat="1" ht="12.95" customHeight="1" x14ac:dyDescent="0.2">
      <c r="A81" s="20" t="s">
        <v>23</v>
      </c>
      <c r="B81" s="55"/>
      <c r="C81" s="56">
        <v>10000</v>
      </c>
    </row>
    <row r="82" spans="1:9" s="1" customFormat="1" ht="12.95" customHeight="1" x14ac:dyDescent="0.2">
      <c r="A82" s="20" t="s">
        <v>45</v>
      </c>
      <c r="B82" s="55"/>
      <c r="C82" s="56">
        <v>5000</v>
      </c>
    </row>
    <row r="83" spans="1:9" s="1" customFormat="1" ht="12.95" customHeight="1" x14ac:dyDescent="0.2">
      <c r="A83" s="57" t="s">
        <v>46</v>
      </c>
      <c r="B83" s="34"/>
      <c r="C83" s="58">
        <v>10</v>
      </c>
    </row>
    <row r="84" spans="1:9" s="1" customFormat="1" ht="12.95" customHeight="1" thickBot="1" x14ac:dyDescent="0.25">
      <c r="A84" s="59" t="s">
        <v>47</v>
      </c>
      <c r="B84" s="22"/>
      <c r="C84" s="36">
        <f>(C80+C81-C82)/C83</f>
        <v>10500</v>
      </c>
    </row>
    <row r="85" spans="1:9" s="1" customFormat="1" ht="12.95" customHeight="1" x14ac:dyDescent="0.2">
      <c r="A85" s="10"/>
    </row>
    <row r="86" spans="1:9" s="1" customFormat="1" ht="12.95" customHeight="1" x14ac:dyDescent="0.2">
      <c r="A86" s="10" t="s">
        <v>78</v>
      </c>
      <c r="B86" s="10"/>
      <c r="C86" s="10"/>
      <c r="D86" s="10"/>
      <c r="E86" s="10"/>
      <c r="F86" s="10"/>
      <c r="G86" s="10"/>
      <c r="H86" s="10"/>
      <c r="I86" s="10"/>
    </row>
    <row r="87" spans="1:9" s="1" customFormat="1" ht="12.95" customHeight="1" x14ac:dyDescent="0.2">
      <c r="A87" s="10" t="s">
        <v>86</v>
      </c>
      <c r="B87" s="10"/>
      <c r="C87" s="10"/>
      <c r="D87" s="10"/>
      <c r="E87" s="10"/>
      <c r="F87" s="10"/>
      <c r="G87" s="10"/>
      <c r="H87" s="10"/>
      <c r="I87" s="10"/>
    </row>
    <row r="88" spans="1:9" s="1" customFormat="1" ht="12.9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</row>
    <row r="89" spans="1:9" s="1" customFormat="1" ht="12.95" customHeight="1" x14ac:dyDescent="0.2"/>
    <row r="90" spans="1:9" s="1" customFormat="1" ht="12.95" customHeight="1" x14ac:dyDescent="0.2">
      <c r="A90" s="11" t="s">
        <v>13</v>
      </c>
    </row>
    <row r="91" spans="1:9" s="1" customFormat="1" ht="12.95" customHeight="1" x14ac:dyDescent="0.2">
      <c r="A91" s="10"/>
      <c r="B91" s="10"/>
      <c r="C91" s="10"/>
      <c r="D91" s="10"/>
      <c r="E91" s="10"/>
      <c r="F91" s="10"/>
      <c r="G91" s="10"/>
      <c r="H91" s="10"/>
    </row>
    <row r="92" spans="1:9" s="1" customFormat="1" ht="12.95" customHeight="1" x14ac:dyDescent="0.2">
      <c r="A92" s="10" t="s">
        <v>79</v>
      </c>
      <c r="B92" s="10"/>
      <c r="C92" s="10"/>
      <c r="D92" s="10"/>
      <c r="E92" s="10"/>
      <c r="F92" s="10"/>
      <c r="G92" s="10"/>
      <c r="H92" s="10"/>
    </row>
    <row r="93" spans="1:9" s="1" customFormat="1" ht="12.95" customHeight="1" x14ac:dyDescent="0.2">
      <c r="A93" s="10" t="s">
        <v>80</v>
      </c>
      <c r="B93" s="10"/>
      <c r="C93" s="10"/>
      <c r="D93" s="10"/>
      <c r="E93" s="10"/>
      <c r="F93" s="10"/>
      <c r="G93" s="10"/>
      <c r="H93" s="10"/>
    </row>
    <row r="94" spans="1:9" s="1" customFormat="1" ht="12.95" customHeight="1" x14ac:dyDescent="0.2">
      <c r="A94" s="10" t="s">
        <v>81</v>
      </c>
      <c r="B94" s="10"/>
      <c r="C94" s="10"/>
      <c r="D94" s="10"/>
      <c r="E94" s="10"/>
      <c r="F94" s="10"/>
      <c r="G94" s="10"/>
      <c r="H94" s="10"/>
    </row>
    <row r="95" spans="1:9" s="1" customFormat="1" ht="12.95" customHeight="1" x14ac:dyDescent="0.2">
      <c r="A95" s="10" t="s">
        <v>92</v>
      </c>
      <c r="B95" s="10"/>
      <c r="C95" s="10"/>
      <c r="D95" s="10"/>
      <c r="E95" s="10"/>
      <c r="F95" s="10"/>
      <c r="G95" s="10"/>
      <c r="H95" s="10"/>
    </row>
    <row r="96" spans="1:9" s="1" customFormat="1" ht="12.95" customHeight="1" x14ac:dyDescent="0.2">
      <c r="A96" s="10" t="s">
        <v>73</v>
      </c>
      <c r="B96" s="10"/>
      <c r="C96" s="10"/>
      <c r="D96" s="10"/>
      <c r="E96" s="10"/>
      <c r="F96" s="10"/>
      <c r="G96" s="10"/>
      <c r="H96" s="10"/>
    </row>
    <row r="97" spans="1:12" s="1" customFormat="1" ht="12.95" customHeight="1" x14ac:dyDescent="0.2">
      <c r="A97" s="10" t="s">
        <v>14</v>
      </c>
      <c r="B97" s="10"/>
      <c r="C97" s="10"/>
      <c r="D97" s="10"/>
      <c r="E97" s="10"/>
      <c r="F97" s="10"/>
      <c r="G97" s="10"/>
      <c r="H97" s="10"/>
      <c r="I97" s="8"/>
      <c r="J97" s="8"/>
      <c r="K97" s="8"/>
      <c r="L97" s="8"/>
    </row>
    <row r="98" spans="1:12" s="1" customFormat="1" ht="12.95" customHeight="1" thickBo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s="1" customFormat="1" ht="12.95" customHeight="1" thickBot="1" x14ac:dyDescent="0.25">
      <c r="A99" s="16" t="s">
        <v>15</v>
      </c>
      <c r="B99" s="40"/>
      <c r="C99" s="40" t="s">
        <v>21</v>
      </c>
      <c r="D99" s="40"/>
      <c r="E99" s="77"/>
      <c r="F99" s="8"/>
      <c r="G99" s="8"/>
      <c r="H99" s="8"/>
      <c r="I99" s="8"/>
      <c r="J99" s="8"/>
      <c r="K99" s="8"/>
      <c r="L99" s="8"/>
    </row>
    <row r="100" spans="1:12" s="1" customFormat="1" ht="12.95" customHeight="1" thickBot="1" x14ac:dyDescent="0.25">
      <c r="A100" s="78" t="s">
        <v>16</v>
      </c>
      <c r="B100" s="79" t="s">
        <v>17</v>
      </c>
      <c r="C100" s="79" t="s">
        <v>18</v>
      </c>
      <c r="D100" s="79" t="s">
        <v>19</v>
      </c>
      <c r="E100" s="79" t="s">
        <v>20</v>
      </c>
      <c r="F100" s="8"/>
      <c r="G100" s="8"/>
      <c r="H100" s="8"/>
      <c r="I100" s="8"/>
      <c r="J100" s="8"/>
      <c r="K100" s="8"/>
      <c r="L100" s="8"/>
    </row>
    <row r="101" spans="1:12" s="1" customFormat="1" ht="12.95" customHeight="1" x14ac:dyDescent="0.2">
      <c r="A101" s="18">
        <v>1</v>
      </c>
      <c r="B101" s="80">
        <v>0.33</v>
      </c>
      <c r="C101" s="80">
        <v>0.2</v>
      </c>
      <c r="D101" s="80">
        <v>0.14000000000000001</v>
      </c>
      <c r="E101" s="81">
        <v>0.1</v>
      </c>
      <c r="F101" s="8"/>
      <c r="G101" s="8"/>
      <c r="H101" s="8"/>
      <c r="I101" s="8"/>
      <c r="J101" s="8"/>
      <c r="K101" s="8"/>
      <c r="L101" s="8"/>
    </row>
    <row r="102" spans="1:12" s="1" customFormat="1" ht="12.95" customHeight="1" x14ac:dyDescent="0.2">
      <c r="A102" s="21">
        <v>2</v>
      </c>
      <c r="B102" s="82">
        <v>0.45</v>
      </c>
      <c r="C102" s="82">
        <v>0.32</v>
      </c>
      <c r="D102" s="82">
        <v>0.25</v>
      </c>
      <c r="E102" s="83">
        <v>0.18</v>
      </c>
      <c r="F102" s="8"/>
      <c r="G102" s="8"/>
      <c r="H102" s="8"/>
      <c r="I102" s="8"/>
      <c r="J102" s="8"/>
      <c r="K102" s="8"/>
      <c r="L102" s="8"/>
    </row>
    <row r="103" spans="1:12" s="1" customFormat="1" ht="12.95" customHeight="1" x14ac:dyDescent="0.2">
      <c r="A103" s="21">
        <v>3</v>
      </c>
      <c r="B103" s="82">
        <v>0.15</v>
      </c>
      <c r="C103" s="82">
        <v>0.19</v>
      </c>
      <c r="D103" s="82">
        <v>0.17</v>
      </c>
      <c r="E103" s="83">
        <v>0.14000000000000001</v>
      </c>
      <c r="F103" s="8"/>
      <c r="G103" s="8"/>
      <c r="H103" s="8"/>
      <c r="I103" s="8"/>
      <c r="J103" s="8"/>
      <c r="K103" s="8"/>
      <c r="L103" s="8"/>
    </row>
    <row r="104" spans="1:12" s="1" customFormat="1" ht="12.95" customHeight="1" x14ac:dyDescent="0.2">
      <c r="A104" s="21">
        <v>4</v>
      </c>
      <c r="B104" s="82">
        <v>7.0000000000000007E-2</v>
      </c>
      <c r="C104" s="82">
        <v>0.12</v>
      </c>
      <c r="D104" s="82">
        <v>0.13</v>
      </c>
      <c r="E104" s="83">
        <v>0.12</v>
      </c>
      <c r="F104" s="8"/>
      <c r="G104" s="8"/>
      <c r="H104" s="8"/>
      <c r="I104" s="8"/>
      <c r="J104" s="8"/>
      <c r="K104" s="8"/>
      <c r="L104" s="8"/>
    </row>
    <row r="105" spans="1:12" s="1" customFormat="1" ht="12.95" customHeight="1" x14ac:dyDescent="0.2">
      <c r="A105" s="21">
        <v>5</v>
      </c>
      <c r="B105" s="6"/>
      <c r="C105" s="82">
        <v>0.11</v>
      </c>
      <c r="D105" s="82">
        <v>0.09</v>
      </c>
      <c r="E105" s="83">
        <v>0.09</v>
      </c>
      <c r="F105" s="8"/>
      <c r="G105" s="8"/>
      <c r="H105" s="8"/>
      <c r="I105" s="8"/>
      <c r="J105" s="8"/>
      <c r="K105" s="8"/>
      <c r="L105" s="8"/>
    </row>
    <row r="106" spans="1:12" s="1" customFormat="1" ht="12.95" customHeight="1" x14ac:dyDescent="0.2">
      <c r="A106" s="21">
        <v>6</v>
      </c>
      <c r="B106" s="6"/>
      <c r="C106" s="82">
        <v>0.06</v>
      </c>
      <c r="D106" s="82">
        <v>0.09</v>
      </c>
      <c r="E106" s="83">
        <v>7.0000000000000007E-2</v>
      </c>
      <c r="F106" s="8"/>
      <c r="G106" s="8"/>
      <c r="H106" s="8"/>
      <c r="I106" s="8"/>
      <c r="J106" s="8"/>
      <c r="K106" s="8"/>
      <c r="L106" s="8"/>
    </row>
    <row r="107" spans="1:12" s="1" customFormat="1" ht="12.95" customHeight="1" x14ac:dyDescent="0.2">
      <c r="A107" s="21">
        <v>7</v>
      </c>
      <c r="B107" s="6"/>
      <c r="C107" s="6"/>
      <c r="D107" s="82">
        <v>0.09</v>
      </c>
      <c r="E107" s="83">
        <v>7.0000000000000007E-2</v>
      </c>
      <c r="F107" s="8"/>
      <c r="G107" s="8"/>
      <c r="H107" s="8"/>
      <c r="I107" s="8"/>
      <c r="J107" s="8"/>
      <c r="K107" s="8"/>
      <c r="L107" s="8"/>
    </row>
    <row r="108" spans="1:12" s="1" customFormat="1" ht="12.95" customHeight="1" x14ac:dyDescent="0.2">
      <c r="A108" s="21">
        <v>8</v>
      </c>
      <c r="B108" s="6"/>
      <c r="C108" s="6"/>
      <c r="D108" s="82">
        <v>0.04</v>
      </c>
      <c r="E108" s="83">
        <v>7.0000000000000007E-2</v>
      </c>
      <c r="F108" s="8"/>
      <c r="G108" s="8"/>
      <c r="H108" s="8"/>
      <c r="I108" s="8"/>
      <c r="J108" s="8"/>
      <c r="K108" s="8"/>
      <c r="L108" s="8"/>
    </row>
    <row r="109" spans="1:12" s="1" customFormat="1" ht="12.95" customHeight="1" x14ac:dyDescent="0.2">
      <c r="A109" s="21">
        <v>9</v>
      </c>
      <c r="B109" s="6"/>
      <c r="C109" s="6"/>
      <c r="D109" s="6"/>
      <c r="E109" s="83">
        <v>7.0000000000000007E-2</v>
      </c>
      <c r="F109" s="8"/>
      <c r="G109" s="8"/>
      <c r="H109" s="8"/>
      <c r="I109" s="8"/>
      <c r="J109" s="8"/>
      <c r="K109" s="8"/>
      <c r="L109" s="8"/>
    </row>
    <row r="110" spans="1:12" s="1" customFormat="1" ht="12.95" customHeight="1" x14ac:dyDescent="0.2">
      <c r="A110" s="21">
        <v>10</v>
      </c>
      <c r="B110" s="6"/>
      <c r="C110" s="6"/>
      <c r="D110" s="6"/>
      <c r="E110" s="83">
        <v>0.06</v>
      </c>
      <c r="F110" s="8"/>
      <c r="G110" s="8"/>
      <c r="L110" s="8"/>
    </row>
    <row r="111" spans="1:12" s="1" customFormat="1" ht="12.95" customHeight="1" x14ac:dyDescent="0.2">
      <c r="A111" s="21">
        <v>11</v>
      </c>
      <c r="B111" s="6"/>
      <c r="C111" s="6"/>
      <c r="D111" s="6"/>
      <c r="E111" s="83">
        <v>0.03</v>
      </c>
      <c r="F111" s="8"/>
      <c r="G111" s="8"/>
      <c r="L111" s="8"/>
    </row>
    <row r="112" spans="1:12" s="1" customFormat="1" ht="12.95" customHeight="1" thickBot="1" x14ac:dyDescent="0.25">
      <c r="A112" s="19" t="s">
        <v>29</v>
      </c>
      <c r="B112" s="84">
        <f>SUM(B101:B111)</f>
        <v>1</v>
      </c>
      <c r="C112" s="84">
        <f t="shared" ref="C112:E112" si="3">SUM(C101:C111)</f>
        <v>1</v>
      </c>
      <c r="D112" s="84">
        <f t="shared" si="3"/>
        <v>1</v>
      </c>
      <c r="E112" s="85">
        <f t="shared" si="3"/>
        <v>1.0000000000000002</v>
      </c>
      <c r="F112" s="8"/>
      <c r="G112" s="8"/>
      <c r="L112" s="8"/>
    </row>
    <row r="113" spans="1:12" s="1" customFormat="1" ht="12.95" customHeight="1" x14ac:dyDescent="0.2">
      <c r="A113" s="8"/>
      <c r="B113" s="8"/>
      <c r="C113" s="8"/>
      <c r="D113" s="8"/>
      <c r="E113" s="8"/>
      <c r="F113" s="8"/>
      <c r="G113" s="8"/>
      <c r="L113" s="8"/>
    </row>
    <row r="114" spans="1:12" s="1" customFormat="1" ht="12.95" customHeight="1" x14ac:dyDescent="0.2">
      <c r="A114" s="10" t="s">
        <v>24</v>
      </c>
      <c r="D114" s="8"/>
      <c r="E114" s="8"/>
      <c r="F114" s="8"/>
      <c r="G114" s="8"/>
      <c r="L114" s="8"/>
    </row>
    <row r="115" spans="1:12" s="1" customFormat="1" ht="12.95" customHeight="1" thickBot="1" x14ac:dyDescent="0.25">
      <c r="G115" s="8"/>
      <c r="L115" s="8"/>
    </row>
    <row r="116" spans="1:12" s="1" customFormat="1" ht="12.95" customHeight="1" x14ac:dyDescent="0.2">
      <c r="A116" s="17" t="s">
        <v>22</v>
      </c>
      <c r="B116" s="28"/>
      <c r="C116" s="37">
        <v>100000</v>
      </c>
      <c r="D116" s="8"/>
      <c r="E116" s="8"/>
      <c r="F116" s="8"/>
      <c r="G116" s="8"/>
      <c r="L116" s="8"/>
    </row>
    <row r="117" spans="1:12" s="1" customFormat="1" ht="12.95" customHeight="1" x14ac:dyDescent="0.2">
      <c r="A117" s="33" t="s">
        <v>23</v>
      </c>
      <c r="B117" s="34"/>
      <c r="C117" s="38">
        <v>10000</v>
      </c>
      <c r="D117" s="8"/>
      <c r="E117" s="8"/>
      <c r="F117" s="8"/>
      <c r="G117" s="8"/>
      <c r="L117" s="8"/>
    </row>
    <row r="118" spans="1:12" s="1" customFormat="1" ht="12.95" customHeight="1" thickBot="1" x14ac:dyDescent="0.25">
      <c r="A118" s="35" t="s">
        <v>30</v>
      </c>
      <c r="B118" s="29"/>
      <c r="C118" s="36">
        <f>C116+C117</f>
        <v>110000</v>
      </c>
      <c r="D118" s="8"/>
      <c r="E118" s="8"/>
      <c r="F118" s="8"/>
      <c r="G118" s="8"/>
      <c r="L118" s="8"/>
    </row>
    <row r="119" spans="1:12" s="1" customFormat="1" ht="12.95" customHeight="1" x14ac:dyDescent="0.2">
      <c r="A119" s="8"/>
      <c r="B119" s="8"/>
      <c r="C119" s="8"/>
      <c r="D119" s="8"/>
      <c r="E119" s="8"/>
      <c r="F119" s="8"/>
      <c r="G119" s="8"/>
      <c r="L119" s="8"/>
    </row>
    <row r="120" spans="1:12" s="1" customFormat="1" ht="12.95" customHeight="1" x14ac:dyDescent="0.2">
      <c r="A120" s="86"/>
      <c r="B120" s="1" t="s">
        <v>25</v>
      </c>
      <c r="C120" s="4" t="s">
        <v>50</v>
      </c>
      <c r="D120" s="86"/>
      <c r="E120" s="8"/>
      <c r="F120" s="8"/>
      <c r="G120" s="8"/>
      <c r="L120" s="8"/>
    </row>
    <row r="121" spans="1:12" s="1" customFormat="1" ht="12.95" customHeight="1" thickBot="1" x14ac:dyDescent="0.25">
      <c r="A121" s="87" t="s">
        <v>16</v>
      </c>
      <c r="B121" s="69" t="s">
        <v>27</v>
      </c>
      <c r="C121" s="87" t="s">
        <v>28</v>
      </c>
      <c r="D121" s="88" t="s">
        <v>32</v>
      </c>
      <c r="E121" s="8"/>
      <c r="F121" s="8"/>
      <c r="G121" s="8"/>
      <c r="L121" s="8"/>
    </row>
    <row r="122" spans="1:12" s="1" customFormat="1" ht="12.95" customHeight="1" x14ac:dyDescent="0.2">
      <c r="A122" s="89">
        <v>1</v>
      </c>
      <c r="B122" s="80">
        <f t="shared" ref="B122:B127" si="4">C101</f>
        <v>0.2</v>
      </c>
      <c r="C122" s="44">
        <f t="shared" ref="C122:C127" si="5">B122*$C$118</f>
        <v>22000</v>
      </c>
      <c r="D122" s="42">
        <f>C118-C122</f>
        <v>88000</v>
      </c>
      <c r="E122" s="8"/>
      <c r="F122" s="8"/>
      <c r="G122" s="8"/>
      <c r="H122" s="8"/>
      <c r="I122" s="8"/>
      <c r="J122" s="8"/>
      <c r="K122" s="8"/>
      <c r="L122" s="8"/>
    </row>
    <row r="123" spans="1:12" s="1" customFormat="1" ht="12.95" customHeight="1" x14ac:dyDescent="0.2">
      <c r="A123" s="90">
        <v>2</v>
      </c>
      <c r="B123" s="82">
        <f t="shared" si="4"/>
        <v>0.32</v>
      </c>
      <c r="C123" s="45">
        <f t="shared" si="5"/>
        <v>35200</v>
      </c>
      <c r="D123" s="43">
        <f>C118-C122-C123</f>
        <v>52800</v>
      </c>
      <c r="E123" s="8"/>
      <c r="F123" s="8"/>
      <c r="G123" s="8"/>
      <c r="H123" s="8"/>
      <c r="I123" s="8"/>
      <c r="J123" s="8"/>
      <c r="K123" s="8"/>
      <c r="L123" s="8"/>
    </row>
    <row r="124" spans="1:12" s="1" customFormat="1" ht="12.95" customHeight="1" x14ac:dyDescent="0.2">
      <c r="A124" s="90">
        <v>3</v>
      </c>
      <c r="B124" s="82">
        <f t="shared" si="4"/>
        <v>0.19</v>
      </c>
      <c r="C124" s="45">
        <f t="shared" si="5"/>
        <v>20900</v>
      </c>
      <c r="D124" s="43">
        <f>C118-C122-C123-C124</f>
        <v>31900</v>
      </c>
      <c r="E124" s="8"/>
      <c r="F124" s="8"/>
      <c r="G124" s="8"/>
      <c r="H124" s="8"/>
      <c r="I124" s="8"/>
      <c r="J124" s="8"/>
      <c r="K124" s="8"/>
      <c r="L124" s="8"/>
    </row>
    <row r="125" spans="1:12" s="1" customFormat="1" ht="12.95" customHeight="1" x14ac:dyDescent="0.2">
      <c r="A125" s="90">
        <v>4</v>
      </c>
      <c r="B125" s="82">
        <f t="shared" si="4"/>
        <v>0.12</v>
      </c>
      <c r="C125" s="45">
        <f t="shared" si="5"/>
        <v>13200</v>
      </c>
      <c r="D125" s="43">
        <f>C118-C122-C123-C124-C125</f>
        <v>18700</v>
      </c>
      <c r="E125" s="8"/>
      <c r="F125" s="8"/>
      <c r="G125" s="8"/>
      <c r="H125" s="8"/>
      <c r="I125" s="8"/>
      <c r="J125" s="8"/>
      <c r="K125" s="8"/>
      <c r="L125" s="8"/>
    </row>
    <row r="126" spans="1:12" s="1" customFormat="1" ht="12.95" customHeight="1" x14ac:dyDescent="0.2">
      <c r="A126" s="90">
        <v>5</v>
      </c>
      <c r="B126" s="82">
        <f t="shared" si="4"/>
        <v>0.11</v>
      </c>
      <c r="C126" s="45">
        <f t="shared" si="5"/>
        <v>12100</v>
      </c>
      <c r="D126" s="43">
        <f>C118-C122-C123-C124-C125-C126</f>
        <v>6600</v>
      </c>
      <c r="E126" s="8"/>
      <c r="F126" s="8"/>
      <c r="G126" s="8"/>
      <c r="H126" s="8"/>
      <c r="I126" s="8"/>
      <c r="J126" s="8"/>
      <c r="K126" s="8"/>
      <c r="L126" s="8"/>
    </row>
    <row r="127" spans="1:12" s="1" customFormat="1" ht="12.95" customHeight="1" thickBot="1" x14ac:dyDescent="0.25">
      <c r="A127" s="91">
        <v>6</v>
      </c>
      <c r="B127" s="84">
        <f t="shared" si="4"/>
        <v>0.06</v>
      </c>
      <c r="C127" s="46">
        <f t="shared" si="5"/>
        <v>6600</v>
      </c>
      <c r="D127" s="36">
        <f>C118-C122-C123-C124-C125-C126-C127</f>
        <v>0</v>
      </c>
      <c r="E127" s="8"/>
      <c r="F127" s="8"/>
      <c r="G127" s="8"/>
      <c r="H127" s="8"/>
      <c r="I127" s="8"/>
      <c r="J127" s="8"/>
      <c r="K127" s="8"/>
      <c r="L127" s="8"/>
    </row>
    <row r="128" spans="1:12" s="1" customFormat="1" ht="12.95" customHeight="1" thickBot="1" x14ac:dyDescent="0.25">
      <c r="A128" s="4" t="s">
        <v>29</v>
      </c>
      <c r="B128" s="61">
        <f>SUM(B122:B127)</f>
        <v>1</v>
      </c>
      <c r="C128" s="41">
        <f>SUM(C122:C127)</f>
        <v>110000</v>
      </c>
      <c r="D128" s="30"/>
      <c r="E128" s="8"/>
      <c r="F128" s="8"/>
      <c r="G128" s="8"/>
      <c r="H128" s="8"/>
      <c r="I128" s="8"/>
      <c r="J128" s="8"/>
      <c r="K128" s="8"/>
      <c r="L128" s="8"/>
    </row>
    <row r="129" spans="1:12" s="1" customFormat="1" ht="12.95" customHeight="1" x14ac:dyDescent="0.2">
      <c r="A129" s="31"/>
      <c r="B129" s="32"/>
      <c r="C129" s="75"/>
      <c r="D129" s="30"/>
      <c r="E129" s="8"/>
      <c r="F129" s="8"/>
      <c r="G129" s="8"/>
      <c r="H129" s="8"/>
      <c r="I129" s="8"/>
      <c r="J129" s="8"/>
      <c r="K129" s="8"/>
      <c r="L129" s="8"/>
    </row>
    <row r="130" spans="1:12" s="1" customFormat="1" ht="12.95" customHeight="1" x14ac:dyDescent="0.2">
      <c r="A130" s="8" t="s">
        <v>82</v>
      </c>
      <c r="B130" s="32"/>
      <c r="C130" s="75"/>
      <c r="D130" s="30"/>
      <c r="F130" s="8"/>
      <c r="G130" s="8"/>
      <c r="H130" s="8"/>
      <c r="I130" s="8"/>
      <c r="J130" s="8"/>
      <c r="K130" s="8"/>
      <c r="L130" s="8"/>
    </row>
    <row r="131" spans="1:12" s="1" customFormat="1" ht="12.95" customHeight="1" x14ac:dyDescent="0.2">
      <c r="A131" s="8" t="s">
        <v>83</v>
      </c>
      <c r="B131" s="32"/>
      <c r="C131" s="75"/>
      <c r="D131" s="30"/>
      <c r="F131" s="8"/>
      <c r="G131" s="8"/>
      <c r="H131" s="8"/>
      <c r="I131" s="8"/>
      <c r="J131" s="8"/>
      <c r="K131" s="8"/>
      <c r="L131" s="8"/>
    </row>
    <row r="132" spans="1:12" s="1" customFormat="1" ht="12.95" customHeight="1" x14ac:dyDescent="0.2">
      <c r="A132" s="8" t="s">
        <v>84</v>
      </c>
      <c r="B132" s="32"/>
      <c r="C132" s="75"/>
      <c r="D132" s="30"/>
      <c r="F132" s="8"/>
      <c r="G132" s="8"/>
      <c r="H132" s="8"/>
      <c r="I132" s="8"/>
      <c r="J132" s="8"/>
      <c r="K132" s="8"/>
      <c r="L132" s="8"/>
    </row>
    <row r="133" spans="1:12" s="1" customFormat="1" ht="12.95" customHeight="1" x14ac:dyDescent="0.2">
      <c r="A133" s="8" t="s">
        <v>85</v>
      </c>
      <c r="B133" s="32"/>
      <c r="C133" s="75"/>
      <c r="D133" s="30"/>
      <c r="F133" s="8"/>
      <c r="G133" s="8"/>
      <c r="H133" s="8"/>
      <c r="I133" s="8"/>
      <c r="J133" s="8"/>
      <c r="K133" s="8"/>
      <c r="L133" s="8"/>
    </row>
    <row r="134" spans="1:12" s="1" customFormat="1" ht="12.95" customHeight="1" x14ac:dyDescent="0.2">
      <c r="A134" s="8"/>
      <c r="B134" s="32"/>
      <c r="C134" s="75"/>
      <c r="D134" s="30"/>
      <c r="F134" s="8"/>
      <c r="G134" s="8"/>
      <c r="H134" s="8"/>
      <c r="I134" s="8"/>
      <c r="J134" s="8"/>
      <c r="K134" s="8"/>
      <c r="L134" s="8"/>
    </row>
    <row r="135" spans="1:12" s="1" customFormat="1" ht="12.95" customHeight="1" x14ac:dyDescent="0.2">
      <c r="A135" s="8" t="s">
        <v>96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1:12" s="1" customFormat="1" ht="12.95" customHeight="1" thickBo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1:12" s="1" customFormat="1" ht="12.95" customHeight="1" x14ac:dyDescent="0.2">
      <c r="A137" s="17" t="s">
        <v>31</v>
      </c>
      <c r="B137" s="47"/>
      <c r="C137" s="37">
        <v>60000</v>
      </c>
      <c r="D137" s="8"/>
      <c r="E137" s="8"/>
      <c r="F137" s="8"/>
      <c r="G137" s="8"/>
      <c r="H137" s="8"/>
      <c r="I137" s="8"/>
      <c r="J137" s="8"/>
      <c r="K137" s="8"/>
      <c r="L137" s="8"/>
    </row>
    <row r="138" spans="1:12" s="1" customFormat="1" ht="12.95" customHeight="1" x14ac:dyDescent="0.2">
      <c r="A138" s="20" t="s">
        <v>32</v>
      </c>
      <c r="B138" s="48"/>
      <c r="C138" s="43">
        <f>D123</f>
        <v>52800</v>
      </c>
      <c r="D138" s="8"/>
      <c r="E138" s="8"/>
      <c r="F138" s="8"/>
      <c r="G138" s="8"/>
      <c r="H138" s="8"/>
      <c r="I138" s="8"/>
      <c r="J138" s="8"/>
      <c r="K138" s="8"/>
      <c r="L138" s="8"/>
    </row>
    <row r="139" spans="1:12" s="1" customFormat="1" ht="12.95" customHeight="1" thickBot="1" x14ac:dyDescent="0.25">
      <c r="A139" s="35" t="s">
        <v>33</v>
      </c>
      <c r="B139" s="49"/>
      <c r="C139" s="36">
        <f>C137-C138</f>
        <v>7200</v>
      </c>
      <c r="D139" s="8"/>
      <c r="E139" s="8"/>
      <c r="F139" s="8"/>
      <c r="G139" s="8"/>
      <c r="H139" s="8"/>
      <c r="I139" s="8"/>
      <c r="J139" s="8"/>
      <c r="K139" s="8"/>
      <c r="L139" s="8"/>
    </row>
    <row r="140" spans="1:12" s="1" customFormat="1" ht="12.9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1:12" s="1" customFormat="1" ht="12.95" customHeight="1" thickBot="1" x14ac:dyDescent="0.25">
      <c r="A141" s="14"/>
      <c r="B141" s="14"/>
      <c r="C141" s="14"/>
      <c r="D141" s="14"/>
      <c r="E141" s="14"/>
      <c r="F141" s="14"/>
      <c r="G141" s="14"/>
      <c r="H141" s="14"/>
      <c r="I141" s="14"/>
    </row>
    <row r="142" spans="1:12" s="1" customFormat="1" ht="12.95" customHeight="1" thickTop="1" x14ac:dyDescent="0.2">
      <c r="D142" s="5"/>
      <c r="E142" s="5"/>
      <c r="I142" s="15" t="s">
        <v>2</v>
      </c>
    </row>
  </sheetData>
  <phoneticPr fontId="0" type="noConversion"/>
  <printOptions headings="1"/>
  <pageMargins left="0.7" right="0.7" top="0.75" bottom="0.75" header="0.3" footer="0.3"/>
  <pageSetup scale="7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CH01MODEL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4 UHFM 7TH EDITION</dc:title>
  <dc:subject>Model</dc:subject>
  <dc:creator>Louis C. Gapenski and George H. Pink</dc:creator>
  <cp:lastModifiedBy>Michael  G. Noren</cp:lastModifiedBy>
  <cp:lastPrinted>2015-02-19T03:35:20Z</cp:lastPrinted>
  <dcterms:created xsi:type="dcterms:W3CDTF">1999-08-05T14:40:26Z</dcterms:created>
  <dcterms:modified xsi:type="dcterms:W3CDTF">2015-03-19T14:50:34Z</dcterms:modified>
</cp:coreProperties>
</file>